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9010" windowHeight="13350" activeTab="1"/>
  </bookViews>
  <sheets>
    <sheet name="之前项目总表" sheetId="2" r:id="rId1"/>
    <sheet name="本次增补项目" sheetId="5" r:id="rId2"/>
  </sheets>
  <calcPr calcId="144525"/>
</workbook>
</file>

<file path=xl/calcChain.xml><?xml version="1.0" encoding="utf-8"?>
<calcChain xmlns="http://schemas.openxmlformats.org/spreadsheetml/2006/main">
  <c r="C31" i="5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AB63" i="2"/>
  <c r="AA63"/>
  <c r="B63"/>
  <c r="B61"/>
  <c r="B59"/>
  <c r="B57"/>
  <c r="B55"/>
  <c r="B53"/>
  <c r="B51"/>
  <c r="B49"/>
  <c r="B47"/>
  <c r="B45"/>
  <c r="B43"/>
  <c r="B41"/>
  <c r="B39"/>
  <c r="B37"/>
  <c r="B35"/>
  <c r="B33"/>
  <c r="B31"/>
  <c r="B29"/>
  <c r="B27"/>
  <c r="B25"/>
  <c r="B23"/>
  <c r="B21"/>
  <c r="B19"/>
  <c r="B11"/>
  <c r="B9"/>
  <c r="B7"/>
  <c r="B5"/>
  <c r="B3"/>
</calcChain>
</file>

<file path=xl/sharedStrings.xml><?xml version="1.0" encoding="utf-8"?>
<sst xmlns="http://schemas.openxmlformats.org/spreadsheetml/2006/main" count="302" uniqueCount="208">
  <si>
    <t>工程学校新装监控点位清单</t>
  </si>
  <si>
    <t>地点</t>
  </si>
  <si>
    <t>总数</t>
  </si>
  <si>
    <t>地下室</t>
  </si>
  <si>
    <t>1楼</t>
  </si>
  <si>
    <t>2楼</t>
  </si>
  <si>
    <t>3楼</t>
  </si>
  <si>
    <t>4楼</t>
  </si>
  <si>
    <t>5楼</t>
  </si>
  <si>
    <t>6楼</t>
  </si>
  <si>
    <t>7楼</t>
  </si>
  <si>
    <t>8楼</t>
  </si>
  <si>
    <t>9楼</t>
  </si>
  <si>
    <t>10楼</t>
  </si>
  <si>
    <t>11楼</t>
  </si>
  <si>
    <t>12楼</t>
  </si>
  <si>
    <t>13楼</t>
  </si>
  <si>
    <t>14楼</t>
  </si>
  <si>
    <t>15楼</t>
  </si>
  <si>
    <t>16楼</t>
  </si>
  <si>
    <t>屋顶</t>
  </si>
  <si>
    <t>交换机1</t>
  </si>
  <si>
    <t>交换机2</t>
  </si>
  <si>
    <t>交换机3</t>
  </si>
  <si>
    <t>交换机4</t>
  </si>
  <si>
    <t>交换机5</t>
  </si>
  <si>
    <t>交换机6</t>
  </si>
  <si>
    <t>接入</t>
  </si>
  <si>
    <t>汇聚</t>
  </si>
  <si>
    <t>备注</t>
  </si>
  <si>
    <t>大学生中心</t>
  </si>
  <si>
    <t>1区1楼</t>
  </si>
  <si>
    <t>2区1楼弱电间1台</t>
  </si>
  <si>
    <t>2区2楼弱电间1台</t>
  </si>
  <si>
    <t>汇聚在大学生东1层汇聚间</t>
  </si>
  <si>
    <t>小剧场9台</t>
  </si>
  <si>
    <t>1楼13台</t>
  </si>
  <si>
    <t>2-3楼6台</t>
  </si>
  <si>
    <t>管理147台</t>
  </si>
  <si>
    <t>琴房</t>
  </si>
  <si>
    <t>南一楼弱电间1台</t>
  </si>
  <si>
    <t>1-2楼8台</t>
  </si>
  <si>
    <t>敬信楼</t>
  </si>
  <si>
    <t>1楼南楼弱电间1台</t>
  </si>
  <si>
    <t>4楼南楼弱电间1台</t>
  </si>
  <si>
    <t>1楼北楼弱电间1台</t>
  </si>
  <si>
    <t>4楼北楼弱电间1台</t>
  </si>
  <si>
    <t>地下室-2楼10台</t>
  </si>
  <si>
    <t>2-5楼15台</t>
  </si>
  <si>
    <t>地下室-2楼17台</t>
  </si>
  <si>
    <t>3-5楼15台</t>
  </si>
  <si>
    <t>敬知楼</t>
  </si>
  <si>
    <t>地下室-2楼14台</t>
  </si>
  <si>
    <t>敬业楼</t>
  </si>
  <si>
    <t>16楼2台</t>
  </si>
  <si>
    <t>12楼1台</t>
  </si>
  <si>
    <t>10楼2台</t>
  </si>
  <si>
    <t>5楼2台</t>
  </si>
  <si>
    <t>1楼3台</t>
  </si>
  <si>
    <t>地下室1台(电工房)</t>
  </si>
  <si>
    <t>汇聚在敬业楼10层弱电间</t>
  </si>
  <si>
    <t>屋顶到15楼31台</t>
  </si>
  <si>
    <t>12-13楼16台</t>
  </si>
  <si>
    <t>8-11楼35台</t>
  </si>
  <si>
    <t>4-7楼32台</t>
  </si>
  <si>
    <t>2-3楼46台</t>
  </si>
  <si>
    <t>地下室12台</t>
  </si>
  <si>
    <t>管理179台</t>
  </si>
  <si>
    <t>中心南门</t>
  </si>
  <si>
    <t>中心北门</t>
  </si>
  <si>
    <t>二期北门</t>
  </si>
  <si>
    <t>敬业楼裙楼</t>
  </si>
  <si>
    <t>裙楼4楼2台</t>
  </si>
  <si>
    <t>3楼2台</t>
  </si>
  <si>
    <t>1楼1台弱电井</t>
  </si>
  <si>
    <t>1楼西南角电井内1台</t>
  </si>
  <si>
    <t>汇聚在敬业楼辅楼3楼弱电间</t>
  </si>
  <si>
    <t>4-5楼32台</t>
  </si>
  <si>
    <t>2-3楼32台</t>
  </si>
  <si>
    <t>管理1楼北8台</t>
  </si>
  <si>
    <t>管理1楼南8台</t>
  </si>
  <si>
    <t>管理80台</t>
  </si>
  <si>
    <t>监控室</t>
  </si>
  <si>
    <t>汇聚在监控室机柜内</t>
  </si>
  <si>
    <t>行政楼</t>
  </si>
  <si>
    <t>北3楼弱电井1台</t>
  </si>
  <si>
    <t>南2楼弱电间1台</t>
  </si>
  <si>
    <t>汇聚在行政楼1楼汇聚间</t>
  </si>
  <si>
    <t>楼顶3台</t>
  </si>
  <si>
    <t>2-3楼15台</t>
  </si>
  <si>
    <t>管理18台</t>
  </si>
  <si>
    <t>图书馆</t>
  </si>
  <si>
    <t>西北弱电间1楼2台</t>
  </si>
  <si>
    <t>西北弱电间4楼2台</t>
  </si>
  <si>
    <t>东南弱电间1楼2台</t>
  </si>
  <si>
    <t>东南弱电间3楼1台</t>
  </si>
  <si>
    <t>汇聚在图书馆1层机房</t>
  </si>
  <si>
    <t>地下室-3楼34台</t>
  </si>
  <si>
    <t>4-5楼19台</t>
  </si>
  <si>
    <t>地下室-3楼33台</t>
  </si>
  <si>
    <t>3-5楼16台</t>
  </si>
  <si>
    <t>管理102台</t>
  </si>
  <si>
    <t>一期食堂</t>
  </si>
  <si>
    <t>2楼3台</t>
  </si>
  <si>
    <t>2楼东南角楼梯挂箱1台</t>
  </si>
  <si>
    <t>汇聚在一食堂2楼弱电间</t>
  </si>
  <si>
    <t>1-3楼50台</t>
  </si>
  <si>
    <t>地下室-3楼17台</t>
  </si>
  <si>
    <t>管理83台</t>
  </si>
  <si>
    <t>一食堂附楼</t>
  </si>
  <si>
    <t>2楼东房间内机柜1台</t>
  </si>
  <si>
    <t>1-3楼17台</t>
  </si>
  <si>
    <t>学1楼</t>
  </si>
  <si>
    <t>南1楼弱电间2台</t>
  </si>
  <si>
    <t>南4楼弱电间1台</t>
  </si>
  <si>
    <t>北1楼弱电间2台</t>
  </si>
  <si>
    <t>北4楼弱电间1台</t>
  </si>
  <si>
    <t>汇聚在1号楼南1楼弱电间</t>
  </si>
  <si>
    <t>地下室-3楼20台</t>
  </si>
  <si>
    <t>2-4楼17台</t>
  </si>
  <si>
    <t>地下室-3楼22台</t>
  </si>
  <si>
    <t>管理152台</t>
  </si>
  <si>
    <t>学2楼</t>
  </si>
  <si>
    <t>地下室-3楼18台</t>
  </si>
  <si>
    <t>地下室-3楼24台</t>
  </si>
  <si>
    <t>学3楼</t>
  </si>
  <si>
    <t>汇聚在3号楼北1楼弱电间</t>
  </si>
  <si>
    <t>4-6楼17台</t>
  </si>
  <si>
    <t>管理198台（7号楼原有120台）</t>
  </si>
  <si>
    <t>学7楼</t>
  </si>
  <si>
    <t>1楼南楼1台</t>
  </si>
  <si>
    <t>人脸2台</t>
  </si>
  <si>
    <t>学5楼</t>
  </si>
  <si>
    <t>1楼南楼2台</t>
  </si>
  <si>
    <t>4楼南楼1台</t>
  </si>
  <si>
    <t>1楼北楼2台</t>
  </si>
  <si>
    <t>4楼北楼1台</t>
  </si>
  <si>
    <t>汇聚在5号楼南1弱电间</t>
  </si>
  <si>
    <t>地下-3楼21台</t>
  </si>
  <si>
    <t>4-楼顶17台</t>
  </si>
  <si>
    <t>地下-3楼24台</t>
  </si>
  <si>
    <t>管理162台</t>
  </si>
  <si>
    <t>学6楼</t>
  </si>
  <si>
    <t>地下-3楼25台</t>
  </si>
  <si>
    <t>学4楼</t>
  </si>
  <si>
    <t>汇聚在4号楼北1楼弱电间</t>
  </si>
  <si>
    <t>1-3楼27台</t>
  </si>
  <si>
    <t>管理156台</t>
  </si>
  <si>
    <t>二食堂</t>
  </si>
  <si>
    <t>1楼2台</t>
  </si>
  <si>
    <t>2楼1台</t>
  </si>
  <si>
    <t>3楼1台</t>
  </si>
  <si>
    <t>地下室-2楼33台</t>
  </si>
  <si>
    <t>2-3楼16台</t>
  </si>
  <si>
    <t>3-楼顶7台</t>
  </si>
  <si>
    <t>1-3楼16台</t>
  </si>
  <si>
    <t>医院</t>
  </si>
  <si>
    <t>格致楼</t>
  </si>
  <si>
    <t>1楼南弱电间</t>
  </si>
  <si>
    <t>4楼南弱电间</t>
  </si>
  <si>
    <t>1楼北弱电间</t>
  </si>
  <si>
    <t>3楼北弱电间</t>
  </si>
  <si>
    <t>7楼弱电间</t>
  </si>
  <si>
    <t>10楼弱电间</t>
  </si>
  <si>
    <t>汇聚在北2C207</t>
  </si>
  <si>
    <t>3-5楼14台</t>
  </si>
  <si>
    <t>1-2楼16台</t>
  </si>
  <si>
    <t>2-5楼16台</t>
  </si>
  <si>
    <t>5-8楼17台</t>
  </si>
  <si>
    <t>9-楼顶13台</t>
  </si>
  <si>
    <t>管理94台</t>
  </si>
  <si>
    <t>仿真实验室</t>
  </si>
  <si>
    <t>仿真中心机柜</t>
  </si>
  <si>
    <t>敬德楼</t>
  </si>
  <si>
    <t>1楼南楼弱电间</t>
  </si>
  <si>
    <t>3楼南楼弱电间</t>
  </si>
  <si>
    <t>4楼南楼弱电间</t>
  </si>
  <si>
    <t>1楼北楼弱电间</t>
  </si>
  <si>
    <t>3楼北楼弱电间</t>
  </si>
  <si>
    <t>4楼北楼弱电间</t>
  </si>
  <si>
    <t>汇聚在敬德楼北2汇聚间</t>
  </si>
  <si>
    <t>地下室-1楼6台</t>
  </si>
  <si>
    <t>2-3楼10台</t>
  </si>
  <si>
    <t>4-5楼12台</t>
  </si>
  <si>
    <t>地下室-1楼11台</t>
  </si>
  <si>
    <t>1-3楼14台</t>
  </si>
  <si>
    <t>4-5楼9台</t>
  </si>
  <si>
    <t>管理130台</t>
  </si>
  <si>
    <t>敬本楼</t>
  </si>
  <si>
    <t>4-5楼13台</t>
  </si>
  <si>
    <t>地下室-1楼13台</t>
  </si>
  <si>
    <t>2-4楼12台</t>
  </si>
  <si>
    <t>结构中心</t>
  </si>
  <si>
    <t>实训中心机柜</t>
  </si>
  <si>
    <t>食品中心</t>
  </si>
  <si>
    <t>食品中心机柜</t>
  </si>
  <si>
    <t>培训中心</t>
  </si>
  <si>
    <t>装修未安装</t>
  </si>
  <si>
    <t>总共安装</t>
  </si>
  <si>
    <t>接入交换机数量</t>
  </si>
  <si>
    <t>汇聚总数</t>
  </si>
  <si>
    <t>工程学校二期监控点位清单</t>
  </si>
  <si>
    <t>序号</t>
  </si>
  <si>
    <t>食品加工中心</t>
  </si>
  <si>
    <t>结构试验中心</t>
  </si>
  <si>
    <t>工业培训中心</t>
  </si>
  <si>
    <t>没有设计图，原有摄像机被封吊顶内，需要更换摄像机。</t>
  </si>
  <si>
    <t>备注：所有地下室有摄像机的其中一台为配电室内摄像机，因为不知道具体位置，图纸上没有标注。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</si>
</sst>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8"/>
  <sheetViews>
    <sheetView topLeftCell="A43" workbookViewId="0">
      <selection activeCell="A3" sqref="A3:B9"/>
    </sheetView>
  </sheetViews>
  <sheetFormatPr defaultColWidth="9" defaultRowHeight="13.5"/>
  <cols>
    <col min="1" max="1" width="11" style="11" customWidth="1"/>
    <col min="2" max="2" width="5.375" style="12" customWidth="1"/>
    <col min="3" max="3" width="7.375" style="12" customWidth="1"/>
    <col min="4" max="12" width="4.375" style="12" customWidth="1"/>
    <col min="13" max="20" width="5.375" style="12" customWidth="1"/>
    <col min="21" max="21" width="16" style="13" customWidth="1"/>
    <col min="22" max="22" width="12.75" style="13" customWidth="1"/>
    <col min="23" max="23" width="14.75" style="13" customWidth="1"/>
    <col min="24" max="25" width="11.875" style="13" customWidth="1"/>
    <col min="26" max="26" width="11.75" style="13" customWidth="1"/>
    <col min="27" max="27" width="5.125" style="14" customWidth="1"/>
    <col min="28" max="28" width="5.375" style="14" customWidth="1"/>
    <col min="29" max="29" width="11.125" style="11" customWidth="1"/>
    <col min="30" max="16384" width="9" style="15"/>
  </cols>
  <sheetData>
    <row r="1" spans="1:29" ht="31.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9" customFormat="1" ht="14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18" t="s">
        <v>21</v>
      </c>
      <c r="V2" s="18" t="s">
        <v>22</v>
      </c>
      <c r="W2" s="18" t="s">
        <v>23</v>
      </c>
      <c r="X2" s="18" t="s">
        <v>24</v>
      </c>
      <c r="Y2" s="18" t="s">
        <v>25</v>
      </c>
      <c r="Z2" s="18" t="s">
        <v>26</v>
      </c>
      <c r="AA2" s="18" t="s">
        <v>27</v>
      </c>
      <c r="AB2" s="2" t="s">
        <v>28</v>
      </c>
      <c r="AC2" s="6" t="s">
        <v>29</v>
      </c>
    </row>
    <row r="3" spans="1:29" s="9" customFormat="1" ht="42.75">
      <c r="A3" s="2" t="s">
        <v>30</v>
      </c>
      <c r="B3" s="3">
        <f>SUM(C3:T3)</f>
        <v>28</v>
      </c>
      <c r="C3" s="3"/>
      <c r="D3" s="3">
        <v>22</v>
      </c>
      <c r="E3" s="3">
        <v>3</v>
      </c>
      <c r="F3" s="3">
        <v>3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9" t="s">
        <v>31</v>
      </c>
      <c r="V3" s="19" t="s">
        <v>32</v>
      </c>
      <c r="W3" s="19" t="s">
        <v>33</v>
      </c>
      <c r="X3" s="19"/>
      <c r="Y3" s="19"/>
      <c r="Z3" s="19"/>
      <c r="AA3" s="18">
        <v>3</v>
      </c>
      <c r="AB3" s="2">
        <v>1</v>
      </c>
      <c r="AC3" s="6" t="s">
        <v>34</v>
      </c>
    </row>
    <row r="4" spans="1:29" s="9" customFormat="1" ht="14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9" t="s">
        <v>35</v>
      </c>
      <c r="V4" s="19" t="s">
        <v>36</v>
      </c>
      <c r="W4" s="19" t="s">
        <v>37</v>
      </c>
      <c r="X4" s="19"/>
      <c r="Y4" s="19"/>
      <c r="Z4" s="19"/>
      <c r="AA4" s="18"/>
      <c r="AB4" s="2"/>
      <c r="AC4" s="6" t="s">
        <v>38</v>
      </c>
    </row>
    <row r="5" spans="1:29" s="9" customFormat="1" ht="14.25">
      <c r="A5" s="2" t="s">
        <v>39</v>
      </c>
      <c r="B5" s="3">
        <f>SUM(C5:T5)</f>
        <v>8</v>
      </c>
      <c r="C5" s="3"/>
      <c r="D5" s="3">
        <v>4</v>
      </c>
      <c r="E5" s="3">
        <v>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9" t="s">
        <v>40</v>
      </c>
      <c r="V5" s="19"/>
      <c r="W5" s="19"/>
      <c r="X5" s="19"/>
      <c r="Y5" s="19"/>
      <c r="Z5" s="19"/>
      <c r="AA5" s="18">
        <v>1</v>
      </c>
      <c r="AB5" s="2"/>
      <c r="AC5" s="6"/>
    </row>
    <row r="6" spans="1:29" s="9" customFormat="1" ht="14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9" t="s">
        <v>41</v>
      </c>
      <c r="V6" s="19"/>
      <c r="W6" s="19"/>
      <c r="X6" s="19"/>
      <c r="Y6" s="19"/>
      <c r="Z6" s="19"/>
      <c r="AA6" s="18"/>
      <c r="AB6" s="2"/>
      <c r="AC6" s="6"/>
    </row>
    <row r="7" spans="1:29" s="9" customFormat="1" ht="27">
      <c r="A7" s="2" t="s">
        <v>42</v>
      </c>
      <c r="B7" s="3">
        <f>SUM(C7:T7)</f>
        <v>57</v>
      </c>
      <c r="C7" s="3">
        <v>7</v>
      </c>
      <c r="D7" s="3">
        <v>10</v>
      </c>
      <c r="E7" s="3">
        <v>10</v>
      </c>
      <c r="F7" s="3">
        <v>10</v>
      </c>
      <c r="G7" s="3">
        <v>10</v>
      </c>
      <c r="H7" s="3">
        <v>10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9" t="s">
        <v>43</v>
      </c>
      <c r="V7" s="19" t="s">
        <v>44</v>
      </c>
      <c r="W7" s="19" t="s">
        <v>45</v>
      </c>
      <c r="X7" s="19" t="s">
        <v>46</v>
      </c>
      <c r="Y7" s="19"/>
      <c r="Z7" s="19"/>
      <c r="AA7" s="18">
        <v>4</v>
      </c>
      <c r="AB7" s="2"/>
      <c r="AC7" s="6"/>
    </row>
    <row r="8" spans="1:29" s="9" customFormat="1" ht="14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19" t="s">
        <v>47</v>
      </c>
      <c r="V8" s="19" t="s">
        <v>48</v>
      </c>
      <c r="W8" s="19" t="s">
        <v>49</v>
      </c>
      <c r="X8" s="19" t="s">
        <v>50</v>
      </c>
      <c r="Y8" s="19"/>
      <c r="Z8" s="19"/>
      <c r="AA8" s="18"/>
      <c r="AB8" s="2"/>
      <c r="AC8" s="6"/>
    </row>
    <row r="9" spans="1:29" s="9" customFormat="1" ht="27">
      <c r="A9" s="2" t="s">
        <v>51</v>
      </c>
      <c r="B9" s="3">
        <f>SUM(C9:T9)</f>
        <v>54</v>
      </c>
      <c r="C9" s="3">
        <v>4</v>
      </c>
      <c r="D9" s="3">
        <v>10</v>
      </c>
      <c r="E9" s="3">
        <v>10</v>
      </c>
      <c r="F9" s="3">
        <v>10</v>
      </c>
      <c r="G9" s="3">
        <v>10</v>
      </c>
      <c r="H9" s="3">
        <v>10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19" t="s">
        <v>43</v>
      </c>
      <c r="V9" s="19" t="s">
        <v>44</v>
      </c>
      <c r="W9" s="19" t="s">
        <v>45</v>
      </c>
      <c r="X9" s="19" t="s">
        <v>46</v>
      </c>
      <c r="Y9" s="19"/>
      <c r="Z9" s="19"/>
      <c r="AA9" s="18">
        <v>4</v>
      </c>
      <c r="AB9" s="2"/>
      <c r="AC9" s="6"/>
    </row>
    <row r="10" spans="1:29" s="9" customFormat="1" ht="14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19" t="s">
        <v>47</v>
      </c>
      <c r="V10" s="19" t="s">
        <v>48</v>
      </c>
      <c r="W10" s="19" t="s">
        <v>52</v>
      </c>
      <c r="X10" s="19" t="s">
        <v>50</v>
      </c>
      <c r="Y10" s="19"/>
      <c r="Z10" s="19"/>
      <c r="AA10" s="18"/>
      <c r="AB10" s="2"/>
      <c r="AC10" s="6"/>
    </row>
    <row r="11" spans="1:29" s="9" customFormat="1" ht="42.75">
      <c r="A11" s="2" t="s">
        <v>53</v>
      </c>
      <c r="B11" s="3">
        <f>SUM(C11:T11)</f>
        <v>173</v>
      </c>
      <c r="C11" s="3">
        <v>26</v>
      </c>
      <c r="D11" s="3">
        <v>17</v>
      </c>
      <c r="E11" s="3">
        <v>8</v>
      </c>
      <c r="F11" s="3">
        <v>7</v>
      </c>
      <c r="G11" s="3">
        <v>8</v>
      </c>
      <c r="H11" s="3">
        <v>10</v>
      </c>
      <c r="I11" s="3">
        <v>8</v>
      </c>
      <c r="J11" s="3">
        <v>7</v>
      </c>
      <c r="K11" s="3">
        <v>10</v>
      </c>
      <c r="L11" s="3">
        <v>7</v>
      </c>
      <c r="M11" s="3">
        <v>8</v>
      </c>
      <c r="N11" s="3">
        <v>10</v>
      </c>
      <c r="O11" s="3">
        <v>8</v>
      </c>
      <c r="P11" s="3">
        <v>8</v>
      </c>
      <c r="Q11" s="3">
        <v>9</v>
      </c>
      <c r="R11" s="3">
        <v>8</v>
      </c>
      <c r="S11" s="3">
        <v>8</v>
      </c>
      <c r="T11" s="3">
        <v>6</v>
      </c>
      <c r="U11" s="19" t="s">
        <v>54</v>
      </c>
      <c r="V11" s="19" t="s">
        <v>55</v>
      </c>
      <c r="W11" s="19" t="s">
        <v>56</v>
      </c>
      <c r="X11" s="19" t="s">
        <v>57</v>
      </c>
      <c r="Y11" s="19" t="s">
        <v>58</v>
      </c>
      <c r="Z11" s="19" t="s">
        <v>59</v>
      </c>
      <c r="AA11" s="18">
        <v>11</v>
      </c>
      <c r="AB11" s="2">
        <v>1</v>
      </c>
      <c r="AC11" s="6" t="s">
        <v>60</v>
      </c>
    </row>
    <row r="12" spans="1:29" s="9" customFormat="1" ht="14.2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19" t="s">
        <v>61</v>
      </c>
      <c r="V12" s="19" t="s">
        <v>62</v>
      </c>
      <c r="W12" s="19" t="s">
        <v>63</v>
      </c>
      <c r="X12" s="19" t="s">
        <v>64</v>
      </c>
      <c r="Y12" s="19" t="s">
        <v>65</v>
      </c>
      <c r="Z12" s="19" t="s">
        <v>66</v>
      </c>
      <c r="AA12" s="18"/>
      <c r="AB12" s="2"/>
      <c r="AC12" s="6" t="s">
        <v>67</v>
      </c>
    </row>
    <row r="13" spans="1:29" s="9" customFormat="1" ht="14.25">
      <c r="A13" s="2" t="s">
        <v>68</v>
      </c>
      <c r="B13" s="3">
        <v>2</v>
      </c>
      <c r="C13" s="3"/>
      <c r="D13" s="3">
        <v>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19"/>
      <c r="V13" s="19"/>
      <c r="W13" s="19"/>
      <c r="X13" s="19"/>
      <c r="Y13" s="19"/>
      <c r="Z13" s="19"/>
      <c r="AA13" s="18">
        <v>1</v>
      </c>
      <c r="AB13" s="2"/>
      <c r="AC13" s="6"/>
    </row>
    <row r="14" spans="1:29" s="9" customFormat="1" ht="14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19"/>
      <c r="V14" s="19"/>
      <c r="W14" s="19"/>
      <c r="X14" s="19"/>
      <c r="Y14" s="19"/>
      <c r="Z14" s="19"/>
      <c r="AA14" s="18"/>
      <c r="AB14" s="2"/>
      <c r="AC14" s="6"/>
    </row>
    <row r="15" spans="1:29" s="9" customFormat="1" ht="14.25">
      <c r="A15" s="2" t="s">
        <v>69</v>
      </c>
      <c r="B15" s="3">
        <v>2</v>
      </c>
      <c r="C15" s="3"/>
      <c r="D15" s="3">
        <v>2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19"/>
      <c r="V15" s="19"/>
      <c r="W15" s="19"/>
      <c r="X15" s="19"/>
      <c r="Y15" s="19"/>
      <c r="Z15" s="19"/>
      <c r="AA15" s="18">
        <v>1</v>
      </c>
      <c r="AB15" s="2"/>
      <c r="AC15" s="6"/>
    </row>
    <row r="16" spans="1:29" s="9" customFormat="1" ht="14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19"/>
      <c r="V16" s="19"/>
      <c r="W16" s="19"/>
      <c r="X16" s="19"/>
      <c r="Y16" s="19"/>
      <c r="Z16" s="19"/>
      <c r="AA16" s="18"/>
      <c r="AB16" s="2"/>
      <c r="AC16" s="6"/>
    </row>
    <row r="17" spans="1:29" s="9" customFormat="1" ht="14.25">
      <c r="A17" s="2" t="s">
        <v>70</v>
      </c>
      <c r="B17" s="3">
        <v>2</v>
      </c>
      <c r="C17" s="3"/>
      <c r="D17" s="3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19"/>
      <c r="V17" s="19"/>
      <c r="W17" s="19"/>
      <c r="X17" s="19"/>
      <c r="Y17" s="19"/>
      <c r="Z17" s="19"/>
      <c r="AA17" s="18">
        <v>1</v>
      </c>
      <c r="AB17" s="2"/>
      <c r="AC17" s="6"/>
    </row>
    <row r="18" spans="1:29" s="9" customFormat="1" ht="14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19"/>
      <c r="V18" s="19"/>
      <c r="W18" s="19"/>
      <c r="X18" s="19"/>
      <c r="Y18" s="19"/>
      <c r="Z18" s="19"/>
      <c r="AA18" s="18"/>
      <c r="AB18" s="2"/>
      <c r="AC18" s="6"/>
    </row>
    <row r="19" spans="1:29" s="9" customFormat="1" ht="42.75">
      <c r="A19" s="2" t="s">
        <v>71</v>
      </c>
      <c r="B19" s="3">
        <f>SUM(C19:T19)</f>
        <v>80</v>
      </c>
      <c r="C19" s="3"/>
      <c r="D19" s="3">
        <v>16</v>
      </c>
      <c r="E19" s="3">
        <v>16</v>
      </c>
      <c r="F19" s="3">
        <v>16</v>
      </c>
      <c r="G19" s="3">
        <v>16</v>
      </c>
      <c r="H19" s="3">
        <v>16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19" t="s">
        <v>72</v>
      </c>
      <c r="V19" s="19" t="s">
        <v>73</v>
      </c>
      <c r="W19" s="19" t="s">
        <v>74</v>
      </c>
      <c r="X19" s="19" t="s">
        <v>75</v>
      </c>
      <c r="Y19" s="4"/>
      <c r="Z19" s="19"/>
      <c r="AA19" s="18">
        <v>6</v>
      </c>
      <c r="AB19" s="2">
        <v>1</v>
      </c>
      <c r="AC19" s="6" t="s">
        <v>76</v>
      </c>
    </row>
    <row r="20" spans="1:29" s="9" customFormat="1" ht="27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19" t="s">
        <v>77</v>
      </c>
      <c r="V20" s="19" t="s">
        <v>78</v>
      </c>
      <c r="W20" s="19" t="s">
        <v>79</v>
      </c>
      <c r="X20" s="19" t="s">
        <v>80</v>
      </c>
      <c r="Y20" s="19"/>
      <c r="Z20" s="19"/>
      <c r="AA20" s="18"/>
      <c r="AB20" s="2"/>
      <c r="AC20" s="6" t="s">
        <v>81</v>
      </c>
    </row>
    <row r="21" spans="1:29" s="9" customFormat="1" ht="28.5">
      <c r="A21" s="2" t="s">
        <v>82</v>
      </c>
      <c r="B21" s="3">
        <f>SUM(C21:T21)</f>
        <v>0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19"/>
      <c r="V21" s="19"/>
      <c r="W21" s="19"/>
      <c r="X21" s="19"/>
      <c r="Y21" s="19"/>
      <c r="Z21" s="19"/>
      <c r="AA21" s="18"/>
      <c r="AB21" s="2">
        <v>1</v>
      </c>
      <c r="AC21" s="6" t="s">
        <v>83</v>
      </c>
    </row>
    <row r="22" spans="1:29" s="9" customFormat="1" ht="14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19"/>
      <c r="V22" s="19"/>
      <c r="W22" s="19"/>
      <c r="X22" s="19"/>
      <c r="Y22" s="19"/>
      <c r="Z22" s="19"/>
      <c r="AA22" s="18"/>
      <c r="AB22" s="2"/>
      <c r="AC22" s="6"/>
    </row>
    <row r="23" spans="1:29" s="9" customFormat="1" ht="42.75">
      <c r="A23" s="2" t="s">
        <v>84</v>
      </c>
      <c r="B23" s="3">
        <f>SUM(C23:T23)</f>
        <v>18</v>
      </c>
      <c r="C23" s="3"/>
      <c r="D23" s="3">
        <v>4</v>
      </c>
      <c r="E23" s="3">
        <v>6</v>
      </c>
      <c r="F23" s="3">
        <v>6</v>
      </c>
      <c r="G23" s="3">
        <v>0</v>
      </c>
      <c r="H23" s="3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>
        <v>2</v>
      </c>
      <c r="U23" s="19" t="s">
        <v>85</v>
      </c>
      <c r="V23" s="19" t="s">
        <v>86</v>
      </c>
      <c r="W23" s="19"/>
      <c r="X23" s="19"/>
      <c r="Y23" s="19"/>
      <c r="Z23" s="19"/>
      <c r="AA23" s="18">
        <v>2</v>
      </c>
      <c r="AB23" s="2">
        <v>1</v>
      </c>
      <c r="AC23" s="6" t="s">
        <v>87</v>
      </c>
    </row>
    <row r="24" spans="1:29" s="9" customFormat="1" ht="14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19" t="s">
        <v>88</v>
      </c>
      <c r="V24" s="19" t="s">
        <v>89</v>
      </c>
      <c r="W24" s="19"/>
      <c r="X24" s="19"/>
      <c r="Y24" s="19"/>
      <c r="Z24" s="19"/>
      <c r="AA24" s="18"/>
      <c r="AB24" s="2"/>
      <c r="AC24" s="6" t="s">
        <v>90</v>
      </c>
    </row>
    <row r="25" spans="1:29" s="9" customFormat="1" ht="28.5">
      <c r="A25" s="2" t="s">
        <v>91</v>
      </c>
      <c r="B25" s="3">
        <f>SUM(C25:T25)</f>
        <v>102</v>
      </c>
      <c r="C25" s="3">
        <v>13</v>
      </c>
      <c r="D25" s="3">
        <v>17</v>
      </c>
      <c r="E25" s="3">
        <v>21</v>
      </c>
      <c r="F25" s="3">
        <v>17</v>
      </c>
      <c r="G25" s="3">
        <v>17</v>
      </c>
      <c r="H25" s="3">
        <v>17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19" t="s">
        <v>92</v>
      </c>
      <c r="V25" s="19" t="s">
        <v>93</v>
      </c>
      <c r="W25" s="19" t="s">
        <v>94</v>
      </c>
      <c r="X25" s="19" t="s">
        <v>95</v>
      </c>
      <c r="Y25" s="19"/>
      <c r="Z25" s="19"/>
      <c r="AA25" s="18">
        <v>7</v>
      </c>
      <c r="AB25" s="2">
        <v>1</v>
      </c>
      <c r="AC25" s="6" t="s">
        <v>96</v>
      </c>
    </row>
    <row r="26" spans="1:29" s="9" customFormat="1" ht="14.2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19" t="s">
        <v>97</v>
      </c>
      <c r="V26" s="19" t="s">
        <v>98</v>
      </c>
      <c r="W26" s="19" t="s">
        <v>99</v>
      </c>
      <c r="X26" s="19" t="s">
        <v>100</v>
      </c>
      <c r="Y26" s="19"/>
      <c r="Z26" s="19"/>
      <c r="AA26" s="18"/>
      <c r="AB26" s="2"/>
      <c r="AC26" s="6" t="s">
        <v>101</v>
      </c>
    </row>
    <row r="27" spans="1:29" s="9" customFormat="1" ht="42.75">
      <c r="A27" s="2" t="s">
        <v>102</v>
      </c>
      <c r="B27" s="3">
        <f>SUM(C27:T27)</f>
        <v>67</v>
      </c>
      <c r="C27" s="3">
        <v>5</v>
      </c>
      <c r="D27" s="3">
        <v>20</v>
      </c>
      <c r="E27" s="3">
        <v>18</v>
      </c>
      <c r="F27" s="3">
        <v>21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>
        <v>3</v>
      </c>
      <c r="U27" s="19" t="s">
        <v>103</v>
      </c>
      <c r="V27" s="19" t="s">
        <v>104</v>
      </c>
      <c r="W27" s="19"/>
      <c r="X27" s="19"/>
      <c r="Y27" s="19"/>
      <c r="Z27" s="19"/>
      <c r="AA27" s="18">
        <v>4</v>
      </c>
      <c r="AB27" s="2">
        <v>1</v>
      </c>
      <c r="AC27" s="6" t="s">
        <v>105</v>
      </c>
    </row>
    <row r="28" spans="1:29" s="9" customFormat="1" ht="27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19" t="s">
        <v>106</v>
      </c>
      <c r="V28" s="19" t="s">
        <v>107</v>
      </c>
      <c r="W28" s="19"/>
      <c r="X28" s="19"/>
      <c r="Y28" s="19"/>
      <c r="Z28" s="19"/>
      <c r="AA28" s="18"/>
      <c r="AB28" s="2"/>
      <c r="AC28" s="6" t="s">
        <v>108</v>
      </c>
    </row>
    <row r="29" spans="1:29" s="9" customFormat="1" ht="27">
      <c r="A29" s="2" t="s">
        <v>109</v>
      </c>
      <c r="B29" s="3">
        <f>SUM(C29:T29)</f>
        <v>17</v>
      </c>
      <c r="C29" s="3"/>
      <c r="D29" s="3">
        <v>2</v>
      </c>
      <c r="E29" s="3">
        <v>9</v>
      </c>
      <c r="F29" s="3">
        <v>6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19" t="s">
        <v>110</v>
      </c>
      <c r="V29" s="19"/>
      <c r="W29" s="19"/>
      <c r="X29" s="19"/>
      <c r="Y29" s="19"/>
      <c r="Z29" s="19"/>
      <c r="AA29" s="18"/>
      <c r="AB29" s="2"/>
      <c r="AC29" s="6"/>
    </row>
    <row r="30" spans="1:29" s="9" customFormat="1" ht="14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9" t="s">
        <v>111</v>
      </c>
      <c r="V30" s="19"/>
      <c r="W30" s="19"/>
      <c r="X30" s="19"/>
      <c r="Y30" s="19"/>
      <c r="Z30" s="19"/>
      <c r="AA30" s="18"/>
      <c r="AB30" s="2"/>
      <c r="AC30" s="6"/>
    </row>
    <row r="31" spans="1:29" s="9" customFormat="1" ht="42.75">
      <c r="A31" s="2" t="s">
        <v>112</v>
      </c>
      <c r="B31" s="3">
        <f>SUM(C31:T31)</f>
        <v>76</v>
      </c>
      <c r="C31" s="3">
        <v>4</v>
      </c>
      <c r="D31" s="3">
        <v>16</v>
      </c>
      <c r="E31" s="3">
        <v>12</v>
      </c>
      <c r="F31" s="3">
        <v>10</v>
      </c>
      <c r="G31" s="3">
        <v>10</v>
      </c>
      <c r="H31" s="3">
        <v>10</v>
      </c>
      <c r="I31" s="3">
        <v>10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>
        <v>4</v>
      </c>
      <c r="U31" s="19" t="s">
        <v>113</v>
      </c>
      <c r="V31" s="19" t="s">
        <v>114</v>
      </c>
      <c r="W31" s="19" t="s">
        <v>115</v>
      </c>
      <c r="X31" s="19" t="s">
        <v>116</v>
      </c>
      <c r="Y31" s="19"/>
      <c r="Z31" s="19"/>
      <c r="AA31" s="18">
        <v>6</v>
      </c>
      <c r="AB31" s="2">
        <v>1</v>
      </c>
      <c r="AC31" s="6" t="s">
        <v>117</v>
      </c>
    </row>
    <row r="32" spans="1:29" s="9" customFormat="1" ht="14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19" t="s">
        <v>118</v>
      </c>
      <c r="V32" s="19" t="s">
        <v>119</v>
      </c>
      <c r="W32" s="19" t="s">
        <v>120</v>
      </c>
      <c r="X32" s="19" t="s">
        <v>119</v>
      </c>
      <c r="Y32" s="19"/>
      <c r="Z32" s="19"/>
      <c r="AA32" s="18"/>
      <c r="AB32" s="2"/>
      <c r="AC32" s="6" t="s">
        <v>121</v>
      </c>
    </row>
    <row r="33" spans="1:29" s="9" customFormat="1" ht="27">
      <c r="A33" s="2" t="s">
        <v>122</v>
      </c>
      <c r="B33" s="3">
        <f>SUM(C33:T33)</f>
        <v>76</v>
      </c>
      <c r="C33" s="3">
        <v>4</v>
      </c>
      <c r="D33" s="3">
        <v>16</v>
      </c>
      <c r="E33" s="3">
        <v>12</v>
      </c>
      <c r="F33" s="3">
        <v>10</v>
      </c>
      <c r="G33" s="3">
        <v>10</v>
      </c>
      <c r="H33" s="3">
        <v>10</v>
      </c>
      <c r="I33" s="3">
        <v>10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>
        <v>4</v>
      </c>
      <c r="U33" s="19" t="s">
        <v>113</v>
      </c>
      <c r="V33" s="19" t="s">
        <v>114</v>
      </c>
      <c r="W33" s="19" t="s">
        <v>115</v>
      </c>
      <c r="X33" s="19" t="s">
        <v>116</v>
      </c>
      <c r="Y33" s="19"/>
      <c r="Z33" s="19"/>
      <c r="AA33" s="18">
        <v>6</v>
      </c>
      <c r="AB33" s="2"/>
      <c r="AC33" s="6"/>
    </row>
    <row r="34" spans="1:29" s="9" customFormat="1" ht="14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19" t="s">
        <v>123</v>
      </c>
      <c r="V34" s="19" t="s">
        <v>119</v>
      </c>
      <c r="W34" s="19" t="s">
        <v>124</v>
      </c>
      <c r="X34" s="19" t="s">
        <v>119</v>
      </c>
      <c r="Y34" s="19"/>
      <c r="Z34" s="19"/>
      <c r="AA34" s="18"/>
      <c r="AB34" s="2"/>
      <c r="AC34" s="6"/>
    </row>
    <row r="35" spans="1:29" s="9" customFormat="1" ht="42.75">
      <c r="A35" s="2" t="s">
        <v>125</v>
      </c>
      <c r="B35" s="3">
        <f>SUM(C35:T35)</f>
        <v>76</v>
      </c>
      <c r="C35" s="3">
        <v>4</v>
      </c>
      <c r="D35" s="3">
        <v>16</v>
      </c>
      <c r="E35" s="3">
        <v>12</v>
      </c>
      <c r="F35" s="3">
        <v>10</v>
      </c>
      <c r="G35" s="3">
        <v>10</v>
      </c>
      <c r="H35" s="3">
        <v>10</v>
      </c>
      <c r="I35" s="3">
        <v>10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>
        <v>4</v>
      </c>
      <c r="U35" s="19" t="s">
        <v>113</v>
      </c>
      <c r="V35" s="19" t="s">
        <v>114</v>
      </c>
      <c r="W35" s="19" t="s">
        <v>115</v>
      </c>
      <c r="X35" s="19" t="s">
        <v>116</v>
      </c>
      <c r="Y35" s="19"/>
      <c r="Z35" s="19"/>
      <c r="AA35" s="18">
        <v>6</v>
      </c>
      <c r="AB35" s="2">
        <v>1</v>
      </c>
      <c r="AC35" s="6" t="s">
        <v>126</v>
      </c>
    </row>
    <row r="36" spans="1:29" s="9" customFormat="1" ht="42.7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19" t="s">
        <v>118</v>
      </c>
      <c r="V36" s="19" t="s">
        <v>127</v>
      </c>
      <c r="W36" s="19" t="s">
        <v>120</v>
      </c>
      <c r="X36" s="19" t="s">
        <v>127</v>
      </c>
      <c r="Y36" s="19"/>
      <c r="Z36" s="19"/>
      <c r="AA36" s="18"/>
      <c r="AB36" s="2"/>
      <c r="AC36" s="6" t="s">
        <v>128</v>
      </c>
    </row>
    <row r="37" spans="1:29" s="9" customFormat="1" ht="14.25">
      <c r="A37" s="2" t="s">
        <v>129</v>
      </c>
      <c r="B37" s="3">
        <f>SUM(C37:T37)</f>
        <v>2</v>
      </c>
      <c r="C37" s="3"/>
      <c r="D37" s="3">
        <v>2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4" t="s">
        <v>130</v>
      </c>
      <c r="V37" s="4"/>
      <c r="W37" s="4"/>
      <c r="X37" s="4"/>
      <c r="Y37" s="4"/>
      <c r="Z37" s="4"/>
      <c r="AA37" s="2">
        <v>1</v>
      </c>
      <c r="AB37" s="2"/>
      <c r="AC37" s="6"/>
    </row>
    <row r="38" spans="1:29" s="9" customFormat="1" ht="14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4" t="s">
        <v>131</v>
      </c>
      <c r="V38" s="4"/>
      <c r="W38" s="4"/>
      <c r="X38" s="4"/>
      <c r="Y38" s="4"/>
      <c r="Z38" s="4"/>
      <c r="AA38" s="2"/>
      <c r="AB38" s="2"/>
      <c r="AC38" s="6"/>
    </row>
    <row r="39" spans="1:29" s="9" customFormat="1" ht="27">
      <c r="A39" s="2" t="s">
        <v>132</v>
      </c>
      <c r="B39" s="3">
        <f>SUM(C39:T39)</f>
        <v>79</v>
      </c>
      <c r="C39" s="3">
        <v>7</v>
      </c>
      <c r="D39" s="3">
        <v>16</v>
      </c>
      <c r="E39" s="3">
        <v>12</v>
      </c>
      <c r="F39" s="3">
        <v>10</v>
      </c>
      <c r="G39" s="3">
        <v>10</v>
      </c>
      <c r="H39" s="3">
        <v>10</v>
      </c>
      <c r="I39" s="3">
        <v>10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>
        <v>4</v>
      </c>
      <c r="U39" s="19" t="s">
        <v>133</v>
      </c>
      <c r="V39" s="19" t="s">
        <v>134</v>
      </c>
      <c r="W39" s="19" t="s">
        <v>135</v>
      </c>
      <c r="X39" s="19" t="s">
        <v>136</v>
      </c>
      <c r="Y39" s="19"/>
      <c r="Z39" s="19"/>
      <c r="AA39" s="18">
        <v>6</v>
      </c>
      <c r="AB39" s="2">
        <v>1</v>
      </c>
      <c r="AC39" s="20" t="s">
        <v>137</v>
      </c>
    </row>
    <row r="40" spans="1:29" s="9" customFormat="1" ht="14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4" t="s">
        <v>138</v>
      </c>
      <c r="V40" s="4" t="s">
        <v>139</v>
      </c>
      <c r="W40" s="4" t="s">
        <v>140</v>
      </c>
      <c r="X40" s="4" t="s">
        <v>139</v>
      </c>
      <c r="Y40" s="19"/>
      <c r="Z40" s="19"/>
      <c r="AA40" s="18"/>
      <c r="AB40" s="2"/>
      <c r="AC40" s="20" t="s">
        <v>141</v>
      </c>
    </row>
    <row r="41" spans="1:29" s="9" customFormat="1" ht="14.25">
      <c r="A41" s="2" t="s">
        <v>142</v>
      </c>
      <c r="B41" s="3">
        <f>SUM(C41:T41)</f>
        <v>83</v>
      </c>
      <c r="C41" s="3">
        <v>11</v>
      </c>
      <c r="D41" s="3">
        <v>16</v>
      </c>
      <c r="E41" s="3">
        <v>12</v>
      </c>
      <c r="F41" s="3">
        <v>10</v>
      </c>
      <c r="G41" s="3">
        <v>10</v>
      </c>
      <c r="H41" s="3">
        <v>10</v>
      </c>
      <c r="I41" s="3">
        <v>10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>
        <v>4</v>
      </c>
      <c r="U41" s="19" t="s">
        <v>133</v>
      </c>
      <c r="V41" s="19" t="s">
        <v>134</v>
      </c>
      <c r="W41" s="19" t="s">
        <v>135</v>
      </c>
      <c r="X41" s="19" t="s">
        <v>136</v>
      </c>
      <c r="Y41" s="19"/>
      <c r="Z41" s="19"/>
      <c r="AA41" s="18">
        <v>6</v>
      </c>
      <c r="AB41" s="2"/>
      <c r="AC41" s="6"/>
    </row>
    <row r="42" spans="1:29" s="9" customFormat="1" ht="14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4" t="s">
        <v>140</v>
      </c>
      <c r="V42" s="4" t="s">
        <v>139</v>
      </c>
      <c r="W42" s="4" t="s">
        <v>143</v>
      </c>
      <c r="X42" s="4" t="s">
        <v>139</v>
      </c>
      <c r="Y42" s="19"/>
      <c r="Z42" s="19"/>
      <c r="AA42" s="18"/>
      <c r="AB42" s="2"/>
      <c r="AC42" s="6"/>
    </row>
    <row r="43" spans="1:29" s="9" customFormat="1" ht="42.75">
      <c r="A43" s="2" t="s">
        <v>144</v>
      </c>
      <c r="B43" s="3">
        <f>SUM(C43:T43)</f>
        <v>85</v>
      </c>
      <c r="C43" s="3">
        <v>13</v>
      </c>
      <c r="D43" s="3">
        <v>16</v>
      </c>
      <c r="E43" s="3">
        <v>12</v>
      </c>
      <c r="F43" s="3">
        <v>10</v>
      </c>
      <c r="G43" s="3">
        <v>10</v>
      </c>
      <c r="H43" s="3">
        <v>10</v>
      </c>
      <c r="I43" s="3">
        <v>10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>
        <v>4</v>
      </c>
      <c r="U43" s="19" t="s">
        <v>133</v>
      </c>
      <c r="V43" s="19" t="s">
        <v>134</v>
      </c>
      <c r="W43" s="19" t="s">
        <v>135</v>
      </c>
      <c r="X43" s="19" t="s">
        <v>136</v>
      </c>
      <c r="Y43" s="19"/>
      <c r="Z43" s="19"/>
      <c r="AA43" s="18">
        <v>6</v>
      </c>
      <c r="AB43" s="2">
        <v>1</v>
      </c>
      <c r="AC43" s="6" t="s">
        <v>145</v>
      </c>
    </row>
    <row r="44" spans="1:29" s="9" customFormat="1" ht="14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4" t="s">
        <v>140</v>
      </c>
      <c r="V44" s="4" t="s">
        <v>139</v>
      </c>
      <c r="W44" s="4" t="s">
        <v>146</v>
      </c>
      <c r="X44" s="4" t="s">
        <v>139</v>
      </c>
      <c r="Y44" s="4"/>
      <c r="Z44" s="19"/>
      <c r="AA44" s="18"/>
      <c r="AB44" s="2"/>
      <c r="AC44" s="6" t="s">
        <v>147</v>
      </c>
    </row>
    <row r="45" spans="1:29" s="9" customFormat="1" ht="28.5">
      <c r="A45" s="2" t="s">
        <v>148</v>
      </c>
      <c r="B45" s="3">
        <f>SUM(C45:T45)</f>
        <v>72</v>
      </c>
      <c r="C45" s="3">
        <v>11</v>
      </c>
      <c r="D45" s="3">
        <v>18</v>
      </c>
      <c r="E45" s="3">
        <v>20</v>
      </c>
      <c r="F45" s="3">
        <v>20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>
        <v>3</v>
      </c>
      <c r="U45" s="4" t="s">
        <v>149</v>
      </c>
      <c r="V45" s="4" t="s">
        <v>150</v>
      </c>
      <c r="W45" s="4" t="s">
        <v>151</v>
      </c>
      <c r="X45" s="4" t="s">
        <v>104</v>
      </c>
      <c r="Y45" s="4"/>
      <c r="Z45" s="19"/>
      <c r="AA45" s="18">
        <v>5</v>
      </c>
      <c r="AB45" s="2"/>
      <c r="AC45" s="6"/>
    </row>
    <row r="46" spans="1:29" s="9" customFormat="1" ht="14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4" t="s">
        <v>152</v>
      </c>
      <c r="V46" s="4" t="s">
        <v>153</v>
      </c>
      <c r="W46" s="4" t="s">
        <v>154</v>
      </c>
      <c r="X46" s="4" t="s">
        <v>155</v>
      </c>
      <c r="Y46" s="4"/>
      <c r="Z46" s="19"/>
      <c r="AA46" s="18"/>
      <c r="AB46" s="2"/>
      <c r="AC46" s="6"/>
    </row>
    <row r="47" spans="1:29" s="9" customFormat="1" ht="14.25">
      <c r="A47" s="2" t="s">
        <v>156</v>
      </c>
      <c r="B47" s="3">
        <f>SUM(C47:T47)</f>
        <v>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2"/>
      <c r="V47" s="19"/>
      <c r="W47" s="19"/>
      <c r="X47" s="19"/>
      <c r="Y47" s="19"/>
      <c r="Z47" s="19"/>
      <c r="AA47" s="18"/>
      <c r="AB47" s="2"/>
      <c r="AC47" s="6"/>
    </row>
    <row r="48" spans="1:29" s="9" customFormat="1" ht="14.25">
      <c r="A48" s="6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4"/>
      <c r="V48" s="4"/>
      <c r="W48" s="4"/>
      <c r="X48" s="4"/>
      <c r="Y48" s="4"/>
      <c r="Z48" s="4"/>
      <c r="AA48" s="2"/>
      <c r="AB48" s="2"/>
      <c r="AC48" s="6"/>
    </row>
    <row r="49" spans="1:29" s="9" customFormat="1" ht="28.5">
      <c r="A49" s="2" t="s">
        <v>157</v>
      </c>
      <c r="B49" s="3">
        <f>SUM(C49:T49)</f>
        <v>92</v>
      </c>
      <c r="C49" s="3"/>
      <c r="D49" s="3">
        <v>20</v>
      </c>
      <c r="E49" s="3">
        <v>12</v>
      </c>
      <c r="F49" s="3">
        <v>9</v>
      </c>
      <c r="G49" s="3">
        <v>9</v>
      </c>
      <c r="H49" s="3">
        <v>11</v>
      </c>
      <c r="I49" s="3">
        <v>5</v>
      </c>
      <c r="J49" s="3">
        <v>5</v>
      </c>
      <c r="K49" s="3">
        <v>5</v>
      </c>
      <c r="L49" s="3">
        <v>5</v>
      </c>
      <c r="M49" s="3">
        <v>5</v>
      </c>
      <c r="N49" s="3"/>
      <c r="O49" s="3"/>
      <c r="P49" s="3"/>
      <c r="Q49" s="3"/>
      <c r="R49" s="3"/>
      <c r="S49" s="3"/>
      <c r="T49" s="3">
        <v>6</v>
      </c>
      <c r="U49" s="19" t="s">
        <v>158</v>
      </c>
      <c r="V49" s="19" t="s">
        <v>159</v>
      </c>
      <c r="W49" s="19" t="s">
        <v>160</v>
      </c>
      <c r="X49" s="19" t="s">
        <v>161</v>
      </c>
      <c r="Y49" s="19" t="s">
        <v>162</v>
      </c>
      <c r="Z49" s="19" t="s">
        <v>163</v>
      </c>
      <c r="AA49" s="18">
        <v>6</v>
      </c>
      <c r="AB49" s="2">
        <v>1</v>
      </c>
      <c r="AC49" s="6" t="s">
        <v>164</v>
      </c>
    </row>
    <row r="50" spans="1:29" s="9" customFormat="1" ht="14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19" t="s">
        <v>155</v>
      </c>
      <c r="V50" s="19" t="s">
        <v>165</v>
      </c>
      <c r="W50" s="19" t="s">
        <v>166</v>
      </c>
      <c r="X50" s="19" t="s">
        <v>167</v>
      </c>
      <c r="Y50" s="19" t="s">
        <v>168</v>
      </c>
      <c r="Z50" s="19" t="s">
        <v>169</v>
      </c>
      <c r="AA50" s="18"/>
      <c r="AB50" s="2"/>
      <c r="AC50" s="6" t="s">
        <v>170</v>
      </c>
    </row>
    <row r="51" spans="1:29" s="9" customFormat="1" ht="14.25">
      <c r="A51" s="2" t="s">
        <v>171</v>
      </c>
      <c r="B51" s="3">
        <f>SUM(C51:T51)</f>
        <v>2</v>
      </c>
      <c r="C51" s="3"/>
      <c r="D51" s="3">
        <v>2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19" t="s">
        <v>172</v>
      </c>
      <c r="V51" s="19"/>
      <c r="W51" s="19"/>
      <c r="X51" s="19"/>
      <c r="Y51" s="19"/>
      <c r="Z51" s="19"/>
      <c r="AA51" s="18"/>
      <c r="AB51" s="2"/>
      <c r="AC51" s="6"/>
    </row>
    <row r="52" spans="1:29" s="9" customFormat="1" ht="14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19"/>
      <c r="V52" s="19"/>
      <c r="W52" s="19"/>
      <c r="X52" s="19"/>
      <c r="Y52" s="19"/>
      <c r="Z52" s="19"/>
      <c r="AA52" s="18"/>
      <c r="AB52" s="2"/>
      <c r="AC52" s="6"/>
    </row>
    <row r="53" spans="1:29" s="9" customFormat="1" ht="42.75">
      <c r="A53" s="2" t="s">
        <v>173</v>
      </c>
      <c r="B53" s="3">
        <f>SUM(C53:T53)</f>
        <v>63</v>
      </c>
      <c r="C53" s="3">
        <v>4</v>
      </c>
      <c r="D53" s="3">
        <v>16</v>
      </c>
      <c r="E53" s="3">
        <v>11</v>
      </c>
      <c r="F53" s="3">
        <v>11</v>
      </c>
      <c r="G53" s="3">
        <v>10</v>
      </c>
      <c r="H53" s="3">
        <v>11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19" t="s">
        <v>174</v>
      </c>
      <c r="V53" s="19" t="s">
        <v>175</v>
      </c>
      <c r="W53" s="19" t="s">
        <v>176</v>
      </c>
      <c r="X53" s="19" t="s">
        <v>177</v>
      </c>
      <c r="Y53" s="19" t="s">
        <v>178</v>
      </c>
      <c r="Z53" s="19" t="s">
        <v>179</v>
      </c>
      <c r="AA53" s="18">
        <v>6</v>
      </c>
      <c r="AB53" s="2">
        <v>1</v>
      </c>
      <c r="AC53" s="6" t="s">
        <v>180</v>
      </c>
    </row>
    <row r="54" spans="1:29" s="9" customFormat="1" ht="27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19" t="s">
        <v>181</v>
      </c>
      <c r="V54" s="19" t="s">
        <v>182</v>
      </c>
      <c r="W54" s="19" t="s">
        <v>183</v>
      </c>
      <c r="X54" s="19" t="s">
        <v>184</v>
      </c>
      <c r="Y54" s="19" t="s">
        <v>185</v>
      </c>
      <c r="Z54" s="19" t="s">
        <v>186</v>
      </c>
      <c r="AA54" s="18"/>
      <c r="AB54" s="2"/>
      <c r="AC54" s="6" t="s">
        <v>187</v>
      </c>
    </row>
    <row r="55" spans="1:29" s="9" customFormat="1" ht="27">
      <c r="A55" s="2" t="s">
        <v>188</v>
      </c>
      <c r="B55" s="3">
        <f>SUM(C55:T55)</f>
        <v>67</v>
      </c>
      <c r="C55" s="3">
        <v>4</v>
      </c>
      <c r="D55" s="3">
        <v>15</v>
      </c>
      <c r="E55" s="3">
        <v>11</v>
      </c>
      <c r="F55" s="3">
        <v>11</v>
      </c>
      <c r="G55" s="3">
        <v>14</v>
      </c>
      <c r="H55" s="3">
        <v>12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19" t="s">
        <v>174</v>
      </c>
      <c r="V55" s="19" t="s">
        <v>175</v>
      </c>
      <c r="W55" s="19" t="s">
        <v>176</v>
      </c>
      <c r="X55" s="19" t="s">
        <v>177</v>
      </c>
      <c r="Y55" s="19" t="s">
        <v>178</v>
      </c>
      <c r="Z55" s="19" t="s">
        <v>179</v>
      </c>
      <c r="AA55" s="18">
        <v>6</v>
      </c>
      <c r="AB55" s="2"/>
      <c r="AC55" s="6"/>
    </row>
    <row r="56" spans="1:29" s="9" customFormat="1" ht="27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19" t="s">
        <v>181</v>
      </c>
      <c r="V56" s="19" t="s">
        <v>182</v>
      </c>
      <c r="W56" s="19" t="s">
        <v>189</v>
      </c>
      <c r="X56" s="19" t="s">
        <v>190</v>
      </c>
      <c r="Y56" s="19" t="s">
        <v>191</v>
      </c>
      <c r="Z56" s="19" t="s">
        <v>189</v>
      </c>
      <c r="AA56" s="18"/>
      <c r="AB56" s="2"/>
      <c r="AC56" s="6"/>
    </row>
    <row r="57" spans="1:29" s="9" customFormat="1" ht="14.25">
      <c r="A57" s="2" t="s">
        <v>192</v>
      </c>
      <c r="B57" s="3">
        <f>SUM(C57:T57)</f>
        <v>0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19" t="s">
        <v>193</v>
      </c>
      <c r="V57" s="19"/>
      <c r="W57" s="19"/>
      <c r="X57" s="19"/>
      <c r="Y57" s="19"/>
      <c r="Z57" s="19"/>
      <c r="AA57" s="18">
        <v>1</v>
      </c>
      <c r="AB57" s="2"/>
      <c r="AC57" s="6"/>
    </row>
    <row r="58" spans="1:29" s="9" customFormat="1" ht="14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19"/>
      <c r="V58" s="19"/>
      <c r="W58" s="19"/>
      <c r="X58" s="19"/>
      <c r="Y58" s="19"/>
      <c r="Z58" s="19"/>
      <c r="AA58" s="18"/>
      <c r="AB58" s="2"/>
      <c r="AC58" s="6"/>
    </row>
    <row r="59" spans="1:29" s="9" customFormat="1" ht="14.25">
      <c r="A59" s="2" t="s">
        <v>194</v>
      </c>
      <c r="B59" s="3">
        <f>SUM(C59:T59)</f>
        <v>0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19" t="s">
        <v>195</v>
      </c>
      <c r="V59" s="19"/>
      <c r="W59" s="19"/>
      <c r="X59" s="19"/>
      <c r="Y59" s="19"/>
      <c r="Z59" s="19"/>
      <c r="AA59" s="18">
        <v>1</v>
      </c>
      <c r="AB59" s="2"/>
      <c r="AC59" s="6"/>
    </row>
    <row r="60" spans="1:29" s="9" customFormat="1" ht="14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19"/>
      <c r="V60" s="19"/>
      <c r="W60" s="19"/>
      <c r="X60" s="19"/>
      <c r="Y60" s="19"/>
      <c r="Z60" s="19"/>
      <c r="AA60" s="18"/>
      <c r="AB60" s="2"/>
      <c r="AC60" s="6"/>
    </row>
    <row r="61" spans="1:29" s="9" customFormat="1" ht="14.25">
      <c r="A61" s="2" t="s">
        <v>196</v>
      </c>
      <c r="B61" s="3">
        <f>SUM(C61:T61)</f>
        <v>0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19"/>
      <c r="V61" s="19"/>
      <c r="W61" s="19"/>
      <c r="X61" s="19"/>
      <c r="Y61" s="19"/>
      <c r="Z61" s="19"/>
      <c r="AA61" s="18">
        <v>1</v>
      </c>
      <c r="AB61" s="2"/>
      <c r="AC61" s="6" t="s">
        <v>197</v>
      </c>
    </row>
    <row r="62" spans="1:29" s="9" customFormat="1" ht="14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19"/>
      <c r="V62" s="19"/>
      <c r="W62" s="19"/>
      <c r="X62" s="19"/>
      <c r="Y62" s="19"/>
      <c r="Z62" s="19"/>
      <c r="AA62" s="18"/>
      <c r="AB62" s="2"/>
      <c r="AC62" s="6"/>
    </row>
    <row r="63" spans="1:29" s="9" customFormat="1" ht="14.25">
      <c r="A63" s="6" t="s">
        <v>198</v>
      </c>
      <c r="B63" s="27">
        <f>SUM(B3:B62)</f>
        <v>1383</v>
      </c>
      <c r="C63" s="2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19"/>
      <c r="V63" s="19"/>
      <c r="W63" s="19"/>
      <c r="X63" s="19"/>
      <c r="Y63" s="28" t="s">
        <v>199</v>
      </c>
      <c r="Z63" s="28"/>
      <c r="AA63" s="18">
        <f>SUM(AA3:AA62)</f>
        <v>108</v>
      </c>
      <c r="AB63" s="2">
        <f>SUM(AB3:AB62)</f>
        <v>13</v>
      </c>
      <c r="AC63" s="6" t="s">
        <v>200</v>
      </c>
    </row>
    <row r="64" spans="1:29" s="9" customFormat="1" ht="14.25">
      <c r="A64" s="16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3"/>
      <c r="V64" s="13"/>
      <c r="W64" s="13"/>
      <c r="X64" s="13"/>
      <c r="Y64" s="13"/>
      <c r="Z64" s="13"/>
      <c r="AA64" s="14"/>
      <c r="AB64" s="21"/>
      <c r="AC64" s="16"/>
    </row>
    <row r="65" spans="1:29" s="10" customFormat="1" ht="18.75">
      <c r="A65" s="22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13"/>
      <c r="V65" s="13"/>
      <c r="W65" s="13"/>
      <c r="X65" s="13"/>
      <c r="Y65" s="13"/>
      <c r="Z65" s="13"/>
      <c r="AA65" s="14"/>
      <c r="AB65" s="25"/>
      <c r="AC65" s="22"/>
    </row>
    <row r="66" spans="1:29" ht="20.25">
      <c r="A66" s="24"/>
    </row>
    <row r="67" spans="1:29" ht="20.25">
      <c r="A67" s="24"/>
    </row>
    <row r="68" spans="1:29" ht="20.25">
      <c r="A68" s="24"/>
    </row>
  </sheetData>
  <mergeCells count="3">
    <mergeCell ref="A1:AC1"/>
    <mergeCell ref="B63:C63"/>
    <mergeCell ref="Y63:Z63"/>
  </mergeCells>
  <phoneticPr fontId="6" type="noConversion"/>
  <pageMargins left="0.25" right="0.25" top="0.75" bottom="0.75" header="0.29861111111111099" footer="0.29861111111111099"/>
  <pageSetup paperSize="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>
      <selection activeCell="G35" sqref="G35"/>
    </sheetView>
  </sheetViews>
  <sheetFormatPr defaultColWidth="9" defaultRowHeight="13.5"/>
  <cols>
    <col min="1" max="1" width="6" customWidth="1"/>
    <col min="2" max="2" width="14.75" customWidth="1"/>
    <col min="3" max="3" width="5.375" customWidth="1"/>
    <col min="4" max="4" width="7.375" customWidth="1"/>
    <col min="5" max="13" width="4.375" customWidth="1"/>
    <col min="14" max="21" width="5.375" customWidth="1"/>
    <col min="22" max="22" width="12.375" customWidth="1"/>
  </cols>
  <sheetData>
    <row r="1" spans="1:22" ht="25.5">
      <c r="A1" s="29" t="s">
        <v>201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</row>
    <row r="2" spans="1:22" ht="14.25">
      <c r="A2" s="1" t="s">
        <v>202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7" t="s">
        <v>29</v>
      </c>
    </row>
    <row r="3" spans="1:22" ht="14.25">
      <c r="A3" s="1">
        <v>1</v>
      </c>
      <c r="B3" s="4" t="s">
        <v>30</v>
      </c>
      <c r="C3" s="3">
        <f t="shared" ref="C3:C17" si="0">SUM(D3:U3)</f>
        <v>10</v>
      </c>
      <c r="D3" s="3">
        <v>1</v>
      </c>
      <c r="E3" s="3">
        <v>5</v>
      </c>
      <c r="F3" s="3">
        <v>2</v>
      </c>
      <c r="G3" s="3">
        <v>2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7"/>
    </row>
    <row r="4" spans="1:22" ht="14.25">
      <c r="A4" s="1">
        <v>2</v>
      </c>
      <c r="B4" s="4" t="s">
        <v>39</v>
      </c>
      <c r="C4" s="3">
        <f t="shared" si="0"/>
        <v>54</v>
      </c>
      <c r="D4" s="3"/>
      <c r="E4" s="3">
        <v>27</v>
      </c>
      <c r="F4" s="3">
        <v>27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7"/>
    </row>
    <row r="5" spans="1:22" ht="14.25">
      <c r="A5" s="1">
        <v>3</v>
      </c>
      <c r="B5" s="4" t="s">
        <v>42</v>
      </c>
      <c r="C5" s="3">
        <f t="shared" si="0"/>
        <v>3</v>
      </c>
      <c r="D5" s="3">
        <v>1</v>
      </c>
      <c r="E5" s="3">
        <v>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7"/>
    </row>
    <row r="6" spans="1:22" ht="14.25">
      <c r="A6" s="1">
        <v>4</v>
      </c>
      <c r="B6" s="4" t="s">
        <v>51</v>
      </c>
      <c r="C6" s="3">
        <f t="shared" si="0"/>
        <v>3</v>
      </c>
      <c r="D6" s="3">
        <v>1</v>
      </c>
      <c r="E6" s="3">
        <v>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7"/>
    </row>
    <row r="7" spans="1:22" ht="14.25">
      <c r="A7" s="1">
        <v>5</v>
      </c>
      <c r="B7" s="4" t="s">
        <v>53</v>
      </c>
      <c r="C7" s="3">
        <f t="shared" si="0"/>
        <v>83</v>
      </c>
      <c r="D7" s="3">
        <v>1</v>
      </c>
      <c r="E7" s="3">
        <v>5</v>
      </c>
      <c r="F7" s="3">
        <v>5</v>
      </c>
      <c r="G7" s="3">
        <v>5</v>
      </c>
      <c r="H7" s="3">
        <v>5</v>
      </c>
      <c r="I7" s="3">
        <v>5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5</v>
      </c>
      <c r="Q7" s="3">
        <v>5</v>
      </c>
      <c r="R7" s="3">
        <v>5</v>
      </c>
      <c r="S7" s="3">
        <v>5</v>
      </c>
      <c r="T7" s="3">
        <v>5</v>
      </c>
      <c r="U7" s="3">
        <v>2</v>
      </c>
      <c r="V7" s="7"/>
    </row>
    <row r="8" spans="1:22" ht="14.25">
      <c r="A8" s="1">
        <v>6</v>
      </c>
      <c r="B8" s="4" t="s">
        <v>68</v>
      </c>
      <c r="C8" s="3">
        <f t="shared" si="0"/>
        <v>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7"/>
    </row>
    <row r="9" spans="1:22" ht="14.25">
      <c r="A9" s="1">
        <v>7</v>
      </c>
      <c r="B9" s="4" t="s">
        <v>69</v>
      </c>
      <c r="C9" s="3">
        <f t="shared" si="0"/>
        <v>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7"/>
    </row>
    <row r="10" spans="1:22" ht="14.25">
      <c r="A10" s="1">
        <v>8</v>
      </c>
      <c r="B10" s="4" t="s">
        <v>70</v>
      </c>
      <c r="C10" s="3">
        <f t="shared" si="0"/>
        <v>0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7"/>
    </row>
    <row r="11" spans="1:22" ht="14.25">
      <c r="A11" s="1">
        <v>9</v>
      </c>
      <c r="B11" s="4" t="s">
        <v>71</v>
      </c>
      <c r="C11" s="3">
        <f t="shared" si="0"/>
        <v>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7"/>
    </row>
    <row r="12" spans="1:22" ht="14.25">
      <c r="A12" s="1">
        <v>10</v>
      </c>
      <c r="B12" s="4" t="s">
        <v>84</v>
      </c>
      <c r="C12" s="3">
        <f t="shared" si="0"/>
        <v>45</v>
      </c>
      <c r="D12" s="3">
        <v>1</v>
      </c>
      <c r="E12" s="3">
        <v>16</v>
      </c>
      <c r="F12" s="3">
        <v>10</v>
      </c>
      <c r="G12" s="3">
        <v>7</v>
      </c>
      <c r="H12" s="3">
        <v>5</v>
      </c>
      <c r="I12" s="3">
        <v>5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>
        <v>1</v>
      </c>
      <c r="V12" s="7"/>
    </row>
    <row r="13" spans="1:22" ht="14.25">
      <c r="A13" s="1">
        <v>11</v>
      </c>
      <c r="B13" s="4" t="s">
        <v>91</v>
      </c>
      <c r="C13" s="3">
        <f t="shared" si="0"/>
        <v>40</v>
      </c>
      <c r="D13" s="3">
        <v>3</v>
      </c>
      <c r="E13" s="3">
        <v>8</v>
      </c>
      <c r="F13" s="3">
        <v>6</v>
      </c>
      <c r="G13" s="3">
        <v>7</v>
      </c>
      <c r="H13" s="3">
        <v>9</v>
      </c>
      <c r="I13" s="3">
        <v>7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7"/>
    </row>
    <row r="14" spans="1:22" ht="14.25">
      <c r="A14" s="1">
        <v>12</v>
      </c>
      <c r="B14" s="4" t="s">
        <v>102</v>
      </c>
      <c r="C14" s="3">
        <f t="shared" si="0"/>
        <v>1</v>
      </c>
      <c r="D14" s="3">
        <v>1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7"/>
    </row>
    <row r="15" spans="1:22" ht="14.25">
      <c r="A15" s="1">
        <v>13</v>
      </c>
      <c r="B15" s="4" t="s">
        <v>109</v>
      </c>
      <c r="C15" s="3">
        <f t="shared" si="0"/>
        <v>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7"/>
    </row>
    <row r="16" spans="1:22" ht="14.25">
      <c r="A16" s="1">
        <v>14</v>
      </c>
      <c r="B16" s="4" t="s">
        <v>203</v>
      </c>
      <c r="C16" s="3">
        <f t="shared" si="0"/>
        <v>10</v>
      </c>
      <c r="D16" s="3"/>
      <c r="E16" s="3">
        <v>6</v>
      </c>
      <c r="F16" s="3">
        <v>4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7"/>
    </row>
    <row r="17" spans="1:22" ht="14.25">
      <c r="A17" s="1">
        <v>15</v>
      </c>
      <c r="B17" s="4" t="s">
        <v>204</v>
      </c>
      <c r="C17" s="3">
        <f t="shared" si="0"/>
        <v>6</v>
      </c>
      <c r="D17" s="3"/>
      <c r="E17" s="3">
        <v>5</v>
      </c>
      <c r="F17" s="3">
        <v>1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7"/>
    </row>
    <row r="18" spans="1:22" ht="14.25">
      <c r="A18" s="1">
        <v>16</v>
      </c>
      <c r="B18" s="4" t="s">
        <v>205</v>
      </c>
      <c r="C18" s="3">
        <f t="shared" ref="C18:C30" si="1">SUM(D18:U18)</f>
        <v>4</v>
      </c>
      <c r="D18" s="3"/>
      <c r="E18" s="3">
        <v>4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7"/>
    </row>
    <row r="19" spans="1:22" ht="14.25">
      <c r="A19" s="1">
        <v>17</v>
      </c>
      <c r="B19" s="4" t="s">
        <v>112</v>
      </c>
      <c r="C19" s="3">
        <f t="shared" si="1"/>
        <v>5</v>
      </c>
      <c r="D19" s="3">
        <v>3</v>
      </c>
      <c r="E19" s="3">
        <v>2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7"/>
    </row>
    <row r="20" spans="1:22" ht="14.25">
      <c r="A20" s="1">
        <v>18</v>
      </c>
      <c r="B20" s="4" t="s">
        <v>122</v>
      </c>
      <c r="C20" s="3">
        <f t="shared" si="1"/>
        <v>5</v>
      </c>
      <c r="D20" s="3">
        <v>3</v>
      </c>
      <c r="E20" s="3">
        <v>2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7"/>
    </row>
    <row r="21" spans="1:22" ht="14.25">
      <c r="A21" s="1">
        <v>19</v>
      </c>
      <c r="B21" s="4" t="s">
        <v>125</v>
      </c>
      <c r="C21" s="3">
        <f t="shared" si="1"/>
        <v>5</v>
      </c>
      <c r="D21" s="3">
        <v>3</v>
      </c>
      <c r="E21" s="3">
        <v>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7"/>
    </row>
    <row r="22" spans="1:22" ht="14.25">
      <c r="A22" s="1">
        <v>20</v>
      </c>
      <c r="B22" s="4" t="s">
        <v>129</v>
      </c>
      <c r="C22" s="3">
        <f t="shared" si="1"/>
        <v>7</v>
      </c>
      <c r="D22" s="3">
        <v>5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>
        <v>2</v>
      </c>
      <c r="V22" s="7"/>
    </row>
    <row r="23" spans="1:22" ht="14.25">
      <c r="A23" s="1">
        <v>21</v>
      </c>
      <c r="B23" s="4" t="s">
        <v>132</v>
      </c>
      <c r="C23" s="3">
        <f t="shared" si="1"/>
        <v>6</v>
      </c>
      <c r="D23" s="3">
        <v>3</v>
      </c>
      <c r="E23" s="3">
        <v>3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7"/>
    </row>
    <row r="24" spans="1:22" ht="14.25">
      <c r="A24" s="1">
        <v>22</v>
      </c>
      <c r="B24" s="4" t="s">
        <v>142</v>
      </c>
      <c r="C24" s="3">
        <f t="shared" si="1"/>
        <v>6</v>
      </c>
      <c r="D24" s="3">
        <v>3</v>
      </c>
      <c r="E24" s="3">
        <v>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7"/>
    </row>
    <row r="25" spans="1:22" ht="14.25">
      <c r="A25" s="1">
        <v>23</v>
      </c>
      <c r="B25" s="4" t="s">
        <v>144</v>
      </c>
      <c r="C25" s="3">
        <f t="shared" si="1"/>
        <v>6</v>
      </c>
      <c r="D25" s="3">
        <v>3</v>
      </c>
      <c r="E25" s="3">
        <v>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7"/>
    </row>
    <row r="26" spans="1:22" ht="14.25">
      <c r="A26" s="1">
        <v>24</v>
      </c>
      <c r="B26" s="4" t="s">
        <v>148</v>
      </c>
      <c r="C26" s="3">
        <f t="shared" si="1"/>
        <v>12</v>
      </c>
      <c r="D26" s="3">
        <v>1</v>
      </c>
      <c r="E26" s="3">
        <v>3</v>
      </c>
      <c r="F26" s="3"/>
      <c r="G26" s="3">
        <v>8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"/>
    </row>
    <row r="27" spans="1:22" ht="14.25">
      <c r="A27" s="1">
        <v>25</v>
      </c>
      <c r="B27" s="4" t="s">
        <v>157</v>
      </c>
      <c r="C27" s="3">
        <f t="shared" si="1"/>
        <v>24</v>
      </c>
      <c r="D27" s="3">
        <v>1</v>
      </c>
      <c r="E27" s="3">
        <v>7</v>
      </c>
      <c r="F27" s="3">
        <v>2</v>
      </c>
      <c r="G27" s="3">
        <v>2</v>
      </c>
      <c r="H27" s="3">
        <v>2</v>
      </c>
      <c r="I27" s="3">
        <v>3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/>
      <c r="P27" s="3"/>
      <c r="Q27" s="3"/>
      <c r="R27" s="3"/>
      <c r="S27" s="3"/>
      <c r="T27" s="3"/>
      <c r="U27" s="3">
        <v>2</v>
      </c>
      <c r="V27" s="7"/>
    </row>
    <row r="28" spans="1:22" ht="67.5">
      <c r="A28" s="1">
        <v>26</v>
      </c>
      <c r="B28" s="4" t="s">
        <v>171</v>
      </c>
      <c r="C28" s="3">
        <f t="shared" si="1"/>
        <v>23</v>
      </c>
      <c r="D28" s="3"/>
      <c r="E28" s="3">
        <v>15</v>
      </c>
      <c r="F28" s="3">
        <v>8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8" t="s">
        <v>206</v>
      </c>
    </row>
    <row r="29" spans="1:22" ht="14.25">
      <c r="A29" s="1">
        <v>27</v>
      </c>
      <c r="B29" s="4" t="s">
        <v>173</v>
      </c>
      <c r="C29" s="3">
        <f t="shared" si="1"/>
        <v>17</v>
      </c>
      <c r="D29" s="3">
        <v>1</v>
      </c>
      <c r="E29" s="3">
        <v>5</v>
      </c>
      <c r="F29" s="3">
        <v>3</v>
      </c>
      <c r="G29" s="3">
        <v>3</v>
      </c>
      <c r="H29" s="3">
        <v>2</v>
      </c>
      <c r="I29" s="3">
        <v>3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7"/>
    </row>
    <row r="30" spans="1:22" ht="14.25">
      <c r="A30" s="1">
        <v>28</v>
      </c>
      <c r="B30" s="4" t="s">
        <v>188</v>
      </c>
      <c r="C30" s="3">
        <f t="shared" si="1"/>
        <v>25</v>
      </c>
      <c r="D30" s="3">
        <v>1</v>
      </c>
      <c r="E30" s="3">
        <v>7</v>
      </c>
      <c r="F30" s="3">
        <v>5</v>
      </c>
      <c r="G30" s="3">
        <v>4</v>
      </c>
      <c r="H30" s="3">
        <v>4</v>
      </c>
      <c r="I30" s="3">
        <v>4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7"/>
    </row>
    <row r="31" spans="1:22" ht="14.25">
      <c r="A31" s="5"/>
      <c r="B31" s="6" t="s">
        <v>198</v>
      </c>
      <c r="C31" s="27">
        <f>SUM(C3:C30)</f>
        <v>400</v>
      </c>
      <c r="D31" s="27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7"/>
    </row>
    <row r="32" spans="1:22">
      <c r="A32" s="30" t="s">
        <v>207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</sheetData>
  <mergeCells count="3">
    <mergeCell ref="A1:U1"/>
    <mergeCell ref="C31:D31"/>
    <mergeCell ref="A32:V32"/>
  </mergeCells>
  <phoneticPr fontId="6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之前项目总表</vt:lpstr>
      <vt:lpstr>本次增补项目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王贺</dc:creator>
  <cp:lastModifiedBy>薛传东</cp:lastModifiedBy>
  <dcterms:created xsi:type="dcterms:W3CDTF">2023-03-13T13:24:00Z</dcterms:created>
  <dcterms:modified xsi:type="dcterms:W3CDTF">2023-06-12T00:40:33Z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4872CF676CC1483294A04CEE921B080D</vt:lpwstr>
  </property>
  <property fmtid="{D5CDD505-2E9C-101B-9397-08002B2CF9AE}" pid="3" name="KSOProductBuildVer">
    <vt:lpwstr>2052-11.1.0.14309</vt:lpwstr>
  </property>
</Properties>
</file>